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A13" i="2" l="1"/>
  <c r="R22" i="2" l="1"/>
  <c r="A10" i="2" l="1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<sst xmlns="http://schemas.openxmlformats.org/spreadsheetml/2006/main" count="413" uniqueCount="141">
  <si>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</si>
  <si>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</si>
  <si>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</si>
  <si>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</si>
  <si>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</si>
  <si>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</si>
  <si>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</si>
  <si>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</si>
  <si>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</si>
  <si>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</si>
  <si>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</si>
  <si>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</si>
  <si>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</si>
  <si>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</si>
  <si>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</si>
  <si>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</si>
  <si>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</si>
  <si>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</si>
  <si>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</si>
  <si>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</si>
  <si>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</si>
  <si>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</si>
  <si>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</si>
  <si>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</si>
  <si>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</si>
  <si>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</si>
  <si>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</si>
  <si>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</si>
  <si>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</si>
  <si>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</si>
  <si>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</si>
  <si>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</si>
  <si>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</si>
  <si>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</si>
  <si>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</si>
  <si>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</si>
  <si>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</si>
  <si>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</si>
  <si>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</si>
  <si>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</si>
  <si>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</si>
  <si>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</si>
  <si>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</si>
  <si>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</si>
  <si>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</si>
  <si>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</si>
  <si>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</si>
  <si>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</si>
  <si>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</si>
  <si>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</si>
  <si>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</si>
  <si>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</si>
  <si>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</si>
  <si>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</si>
  <si>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</si>
  <si>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</si>
  <si>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</si>
  <si>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</si>
  <si>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</si>
  <si>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</si>
  <si>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</si>
  <si>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</si>
  <si>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</si>
  <si>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</si>
  <si>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</si>
  <si>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</si>
  <si>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</si>
  <si>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</si>
  <si>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</si>
  <si>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</si>
  <si>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</si>
  <si>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</si>
  <si>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</si>
  <si>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</si>
  <si>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</si>
  <si>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</si>
  <si>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</si>
  <si>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</si>
  <si>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</si>
  <si>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</si>
  <si>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</si>
  <si>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</si>
  <si>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</si>
  <si>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</si>
  <si>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</si>
  <si>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</si>
  <si>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</si>
  <si>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</si>
  <si>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</si>
  <si>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</si>
  <si>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</si>
  <si>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</si>
  <si>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</si>
  <si>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</si>
  <si>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</si>
  <si>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</si>
  <si>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</si>
  <si>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</si>
  <si>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</si>
  <si>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</si>
  <si>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</si>
  <si>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</si>
  <si>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</si>
  <si>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</si>
  <si>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</si>
  <si>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</si>
  <si>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</si>
  <si>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</si>
  <si>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</si>
  <si>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</si>
  <si>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</si>
  <si>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</si>
  <si>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</si>
  <si>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</si>
  <si>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</si>
  <si>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</si>
  <si>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</si>
  <si>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</si>
  <si>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</si>
  <si>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</si>
  <si>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</si>
  <si>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</si>
  <si>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</si>
  <si>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</si>
  <si>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</si>
  <si>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</si>
  <si>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</si>
  <si>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</si>
  <si>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Автомобильная техника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</si>
  <si>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</si>
  <si>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</si>
  <si>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</si>
  <si>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</si>
  <si>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</si>
  <si>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</si>
  <si>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1</t>
  </si>
  <si>
    <t>Коммерческое предложение</t>
  </si>
  <si>
    <t>Год раскрытия информации: 2025 год</t>
  </si>
  <si>
    <t>Q-OES-P-8</t>
  </si>
  <si>
    <t>Приобретение Автоподъемника TR-320 на шасси ГАЗ-С42A43 Садко NEXT</t>
  </si>
  <si>
    <t>ГАЗ-С42A43 Садко NEXT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</si>
</sst>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6" fillId="0" borderId="0"/>
  </cellStyleXfs>
  <cellXfs count="9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0" xfId="3" applyFont="1"/>
    <xf numFmtId="1" fontId="18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/>
    </xf>
    <xf numFmtId="2" fontId="18" fillId="0" borderId="1" xfId="3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7" fillId="0" borderId="3" xfId="4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4" fillId="0" borderId="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zoomScale="70" zoomScaleNormal="70" workbookViewId="0">
      <selection activeCell="D54" sqref="D54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44" ht="18.7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44" s="5" customFormat="1" x14ac:dyDescent="0.25">
      <c r="A9" s="52" t="s">
        <v>131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55" t="s">
        <v>132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49" t="s">
        <v>138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9" t="s">
        <v>4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ht="14.45" customHeight="1" x14ac:dyDescent="0.25">
      <c r="A15" s="51" t="s">
        <v>139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55" t="s">
        <v>130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61" t="s">
        <v>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62" t="s">
        <v>6</v>
      </c>
      <c r="B21" s="62" t="s">
        <v>7</v>
      </c>
      <c r="C21" s="63" t="s">
        <v>8</v>
      </c>
      <c r="D21" s="63"/>
      <c r="E21" s="63"/>
      <c r="F21" s="63"/>
      <c r="G21" s="63"/>
      <c r="H21" s="63"/>
      <c r="I21" s="64" t="s">
        <v>9</v>
      </c>
      <c r="J21" s="65" t="s">
        <v>10</v>
      </c>
      <c r="K21" s="62" t="s">
        <v>11</v>
      </c>
      <c r="L21" s="68" t="s">
        <v>12</v>
      </c>
    </row>
    <row r="22" spans="1:12" x14ac:dyDescent="0.25">
      <c r="A22" s="62"/>
      <c r="B22" s="62"/>
      <c r="C22" s="56" t="s">
        <v>13</v>
      </c>
      <c r="D22" s="56"/>
      <c r="E22" s="17"/>
      <c r="F22" s="18"/>
      <c r="G22" s="57" t="s">
        <v>14</v>
      </c>
      <c r="H22" s="58"/>
      <c r="I22" s="64"/>
      <c r="J22" s="66"/>
      <c r="K22" s="62"/>
      <c r="L22" s="68"/>
    </row>
    <row r="23" spans="1:12" ht="47.25" x14ac:dyDescent="0.25">
      <c r="A23" s="62"/>
      <c r="B23" s="62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64"/>
      <c r="J23" s="67"/>
      <c r="K23" s="62"/>
      <c r="L23" s="68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78.75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46174</v>
      </c>
      <c r="D40" s="34">
        <v>46233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46235</v>
      </c>
      <c r="D53" s="34">
        <v>46264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  <mergeCell ref="A12:L12"/>
    <mergeCell ref="A15:L15"/>
    <mergeCell ref="A5:L5"/>
    <mergeCell ref="A7:L7"/>
    <mergeCell ref="A8:L8"/>
    <mergeCell ref="A9:L9"/>
    <mergeCell ref="A10:L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topLeftCell="V1" zoomScale="85" zoomScaleNormal="85" workbookViewId="0">
      <selection activeCell="O27" sqref="O27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</row>
    <row r="6" spans="1:48" ht="18.75" x14ac:dyDescent="0.3">
      <c r="AV6" s="3"/>
    </row>
    <row r="7" spans="1:48" s="5" customFormat="1" ht="15.75" x14ac:dyDescent="0.2">
      <c r="A7" s="52" t="s">
        <v>133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s="5" customFormat="1" ht="15.75" x14ac:dyDescent="0.2">
      <c r="A8" s="55" t="s">
        <v>132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52" t="str">
        <f>График!A12</f>
        <v>Q-OES-P-8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s="5" customFormat="1" ht="15.75" x14ac:dyDescent="0.2">
      <c r="A11" s="55" t="s">
        <v>134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69" t="str">
        <f>График!A15</f>
        <v>Приобретение Автоподъемника TR-320 на шасси ГАЗ-С42A43 Садко NEXT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</row>
    <row r="14" spans="1:48" s="12" customFormat="1" ht="15" customHeight="1" x14ac:dyDescent="0.2">
      <c r="A14" s="55" t="s">
        <v>130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86" t="s">
        <v>74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39" customFormat="1" ht="58.5" customHeight="1" x14ac:dyDescent="0.25">
      <c r="A18" s="82" t="s">
        <v>75</v>
      </c>
      <c r="B18" s="88" t="s">
        <v>76</v>
      </c>
      <c r="C18" s="82" t="s">
        <v>77</v>
      </c>
      <c r="D18" s="82" t="s">
        <v>78</v>
      </c>
      <c r="E18" s="91" t="s">
        <v>79</v>
      </c>
      <c r="F18" s="92"/>
      <c r="G18" s="92"/>
      <c r="H18" s="92"/>
      <c r="I18" s="92"/>
      <c r="J18" s="92"/>
      <c r="K18" s="92"/>
      <c r="L18" s="93"/>
      <c r="M18" s="82" t="s">
        <v>80</v>
      </c>
      <c r="N18" s="82" t="s">
        <v>81</v>
      </c>
      <c r="O18" s="82" t="s">
        <v>82</v>
      </c>
      <c r="P18" s="76" t="s">
        <v>83</v>
      </c>
      <c r="Q18" s="76" t="s">
        <v>84</v>
      </c>
      <c r="R18" s="76" t="s">
        <v>85</v>
      </c>
      <c r="S18" s="76" t="s">
        <v>86</v>
      </c>
      <c r="T18" s="76"/>
      <c r="U18" s="77" t="s">
        <v>87</v>
      </c>
      <c r="V18" s="77" t="s">
        <v>88</v>
      </c>
      <c r="W18" s="76" t="s">
        <v>89</v>
      </c>
      <c r="X18" s="76" t="s">
        <v>90</v>
      </c>
      <c r="Y18" s="76" t="s">
        <v>91</v>
      </c>
      <c r="Z18" s="94" t="s">
        <v>92</v>
      </c>
      <c r="AA18" s="76" t="s">
        <v>93</v>
      </c>
      <c r="AB18" s="76" t="s">
        <v>94</v>
      </c>
      <c r="AC18" s="76" t="s">
        <v>95</v>
      </c>
      <c r="AD18" s="76" t="s">
        <v>96</v>
      </c>
      <c r="AE18" s="76" t="s">
        <v>97</v>
      </c>
      <c r="AF18" s="76" t="s">
        <v>98</v>
      </c>
      <c r="AG18" s="76"/>
      <c r="AH18" s="76"/>
      <c r="AI18" s="76"/>
      <c r="AJ18" s="76"/>
      <c r="AK18" s="76"/>
      <c r="AL18" s="76" t="s">
        <v>99</v>
      </c>
      <c r="AM18" s="76"/>
      <c r="AN18" s="76"/>
      <c r="AO18" s="76"/>
      <c r="AP18" s="76" t="s">
        <v>100</v>
      </c>
      <c r="AQ18" s="76"/>
      <c r="AR18" s="76" t="s">
        <v>101</v>
      </c>
      <c r="AS18" s="76" t="s">
        <v>102</v>
      </c>
      <c r="AT18" s="76" t="s">
        <v>103</v>
      </c>
      <c r="AU18" s="76" t="s">
        <v>104</v>
      </c>
      <c r="AV18" s="78" t="s">
        <v>105</v>
      </c>
    </row>
    <row r="19" spans="1:48" s="39" customFormat="1" ht="64.5" customHeight="1" x14ac:dyDescent="0.25">
      <c r="A19" s="87"/>
      <c r="B19" s="89"/>
      <c r="C19" s="87"/>
      <c r="D19" s="87"/>
      <c r="E19" s="80" t="s">
        <v>106</v>
      </c>
      <c r="F19" s="72" t="s">
        <v>107</v>
      </c>
      <c r="G19" s="72" t="s">
        <v>108</v>
      </c>
      <c r="H19" s="72" t="s">
        <v>109</v>
      </c>
      <c r="I19" s="70" t="s">
        <v>110</v>
      </c>
      <c r="J19" s="70" t="s">
        <v>111</v>
      </c>
      <c r="K19" s="70" t="s">
        <v>112</v>
      </c>
      <c r="L19" s="72" t="s">
        <v>113</v>
      </c>
      <c r="M19" s="87"/>
      <c r="N19" s="87"/>
      <c r="O19" s="87"/>
      <c r="P19" s="76"/>
      <c r="Q19" s="76"/>
      <c r="R19" s="76"/>
      <c r="S19" s="74" t="s">
        <v>13</v>
      </c>
      <c r="T19" s="74" t="s">
        <v>114</v>
      </c>
      <c r="U19" s="77"/>
      <c r="V19" s="77"/>
      <c r="W19" s="76"/>
      <c r="X19" s="76"/>
      <c r="Y19" s="76"/>
      <c r="Z19" s="76"/>
      <c r="AA19" s="76"/>
      <c r="AB19" s="76"/>
      <c r="AC19" s="76"/>
      <c r="AD19" s="76"/>
      <c r="AE19" s="76"/>
      <c r="AF19" s="76" t="s">
        <v>115</v>
      </c>
      <c r="AG19" s="76"/>
      <c r="AH19" s="76" t="s">
        <v>116</v>
      </c>
      <c r="AI19" s="76"/>
      <c r="AJ19" s="82" t="s">
        <v>117</v>
      </c>
      <c r="AK19" s="82" t="s">
        <v>118</v>
      </c>
      <c r="AL19" s="82" t="s">
        <v>119</v>
      </c>
      <c r="AM19" s="82" t="s">
        <v>120</v>
      </c>
      <c r="AN19" s="82" t="s">
        <v>121</v>
      </c>
      <c r="AO19" s="82" t="s">
        <v>122</v>
      </c>
      <c r="AP19" s="82" t="s">
        <v>123</v>
      </c>
      <c r="AQ19" s="84" t="s">
        <v>114</v>
      </c>
      <c r="AR19" s="76"/>
      <c r="AS19" s="76"/>
      <c r="AT19" s="76"/>
      <c r="AU19" s="76"/>
      <c r="AV19" s="79"/>
    </row>
    <row r="20" spans="1:48" s="39" customFormat="1" ht="96.75" customHeight="1" x14ac:dyDescent="0.25">
      <c r="A20" s="83"/>
      <c r="B20" s="90"/>
      <c r="C20" s="83"/>
      <c r="D20" s="83"/>
      <c r="E20" s="81"/>
      <c r="F20" s="73"/>
      <c r="G20" s="73"/>
      <c r="H20" s="73"/>
      <c r="I20" s="71"/>
      <c r="J20" s="71"/>
      <c r="K20" s="71"/>
      <c r="L20" s="73"/>
      <c r="M20" s="83"/>
      <c r="N20" s="83"/>
      <c r="O20" s="83"/>
      <c r="P20" s="76"/>
      <c r="Q20" s="76"/>
      <c r="R20" s="76"/>
      <c r="S20" s="75"/>
      <c r="T20" s="75"/>
      <c r="U20" s="77"/>
      <c r="V20" s="77"/>
      <c r="W20" s="76"/>
      <c r="X20" s="76"/>
      <c r="Y20" s="76"/>
      <c r="Z20" s="76"/>
      <c r="AA20" s="76"/>
      <c r="AB20" s="76"/>
      <c r="AC20" s="76"/>
      <c r="AD20" s="76"/>
      <c r="AE20" s="76"/>
      <c r="AF20" s="40" t="s">
        <v>124</v>
      </c>
      <c r="AG20" s="40" t="s">
        <v>125</v>
      </c>
      <c r="AH20" s="41" t="s">
        <v>13</v>
      </c>
      <c r="AI20" s="41" t="s">
        <v>114</v>
      </c>
      <c r="AJ20" s="83"/>
      <c r="AK20" s="83"/>
      <c r="AL20" s="83"/>
      <c r="AM20" s="83"/>
      <c r="AN20" s="83"/>
      <c r="AO20" s="83"/>
      <c r="AP20" s="83"/>
      <c r="AQ20" s="85"/>
      <c r="AR20" s="76"/>
      <c r="AS20" s="76"/>
      <c r="AT20" s="76"/>
      <c r="AU20" s="76"/>
      <c r="AV20" s="79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45" x14ac:dyDescent="0.25">
      <c r="A22" s="44">
        <v>1</v>
      </c>
      <c r="B22" s="45" t="s">
        <v>126</v>
      </c>
      <c r="C22" s="46"/>
      <c r="D22" s="47" t="s">
        <v>127</v>
      </c>
      <c r="E22" s="47" t="s">
        <v>135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128</v>
      </c>
      <c r="N22" s="46" t="s">
        <v>140</v>
      </c>
      <c r="O22" s="47" t="s">
        <v>129</v>
      </c>
      <c r="P22" s="48">
        <f>10416666.67/1000</f>
        <v>10416.666670000001</v>
      </c>
      <c r="Q22" s="46" t="s">
        <v>136</v>
      </c>
      <c r="R22" s="48">
        <f>P22</f>
        <v>10416.666670000001</v>
      </c>
      <c r="S22" s="46" t="s">
        <v>136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13:AV13"/>
    <mergeCell ref="A14:AV14"/>
    <mergeCell ref="A7:AV7"/>
    <mergeCell ref="A8:AV8"/>
    <mergeCell ref="A5:AV5"/>
    <mergeCell ref="A10:AV10"/>
    <mergeCell ref="A11:AV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2025-12-11T05:22:55Z</dcterms:modified>
</cp:coreProperties>
</file>